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A55274A-E4FD-49BE-8A22-5162FF18BB45}" xr6:coauthVersionLast="47" xr6:coauthVersionMax="47" xr10:uidLastSave="{00000000-0000-0000-0000-000000000000}"/>
  <bookViews>
    <workbookView xWindow="39540" yWindow="6045" windowWidth="36120" windowHeight="13815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22" i="151" l="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<sst xmlns="http://schemas.openxmlformats.org/spreadsheetml/2006/main" count="2157" uniqueCount="403">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</sst>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22" sqref="X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-2753540.7142857141</v>
      </c>
      <c r="Y19" s="181">
        <f>Y18-K19-L19</f>
        <v>-2761906</v>
      </c>
      <c r="Z19" s="217">
        <f>AVERAGE(Y19:Y27)</f>
        <v>-2752416.3333333335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2592478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2592478</v>
      </c>
      <c r="O26" s="67">
        <f t="shared" si="3"/>
        <v>136468.11000000002</v>
      </c>
      <c r="P26" s="7">
        <f t="shared" si="6"/>
        <v>2729362.2</v>
      </c>
      <c r="Q26" s="164">
        <f>Q25+N26</f>
        <v>2768365.51</v>
      </c>
      <c r="R26" s="29">
        <f t="shared" si="1"/>
        <v>181.23827127422086</v>
      </c>
      <c r="S26" s="5">
        <f>SUM($Q$7:$Q26)/T26</f>
        <v>304453.10999999993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-2748481</v>
      </c>
      <c r="Z26" s="217">
        <f>AVERAGE(Y26:Y34)</f>
        <v>-2748480.777777778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253797.2719047619</v>
      </c>
      <c r="P27" s="7">
        <f t="shared" si="6"/>
        <v>5329742.71</v>
      </c>
      <c r="Q27" s="164">
        <f>Q26+N27</f>
        <v>2768365.51</v>
      </c>
      <c r="R27" s="29">
        <f t="shared" si="1"/>
        <v>251.08388957630848</v>
      </c>
      <c r="S27" s="5">
        <f>SUM($Q$7:$Q27)/T27+1</f>
        <v>421783.27190476179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-2748481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v>-8844</v>
      </c>
      <c r="E28" s="87"/>
      <c r="F28" s="23"/>
      <c r="G28" s="26">
        <f t="shared" ref="G28:G30" si="17">D28+E28+F28-E27-F27</f>
        <v>-8844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-8844</v>
      </c>
      <c r="O28" s="67">
        <f t="shared" si="3"/>
        <v>360058.01</v>
      </c>
      <c r="P28" s="7">
        <f t="shared" si="6"/>
        <v>7921276.2199999997</v>
      </c>
      <c r="Q28" s="164">
        <f>Q27+N28-3</f>
        <v>2759518.51</v>
      </c>
      <c r="R28" s="29">
        <f t="shared" si="1"/>
        <v>314.3399767836413</v>
      </c>
      <c r="S28" s="5">
        <f>SUM($Q$7:$Q28)/T28+1</f>
        <v>528044.00999999989</v>
      </c>
      <c r="T28" s="18">
        <v>22</v>
      </c>
      <c r="U28" s="4"/>
      <c r="V28" s="131"/>
      <c r="W28" s="105"/>
      <c r="X28" s="217"/>
      <c r="Y28" s="181">
        <f>Y27-K28-L28+2</f>
        <v>-2748479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457078.81434782612</v>
      </c>
      <c r="P29" s="7">
        <f t="shared" si="6"/>
        <v>10512812.73</v>
      </c>
      <c r="Q29" s="164">
        <f>Q28+N29+3</f>
        <v>2759521.51</v>
      </c>
      <c r="R29" s="29">
        <f t="shared" si="1"/>
        <v>372.09501702403543</v>
      </c>
      <c r="S29" s="5">
        <f>SUM($Q$7:$Q29)/T29</f>
        <v>625063.81434782594</v>
      </c>
      <c r="T29" s="18">
        <v>23</v>
      </c>
      <c r="U29" s="4"/>
      <c r="V29" s="131"/>
      <c r="W29" s="105"/>
      <c r="X29" s="217"/>
      <c r="Y29" s="181">
        <f>Y28-K29-L29-2</f>
        <v>-2748481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546014.55166666664</v>
      </c>
      <c r="P30" s="7">
        <f t="shared" si="6"/>
        <v>13104349.24</v>
      </c>
      <c r="Q30" s="164">
        <f>Q29+N30</f>
        <v>2759521.51</v>
      </c>
      <c r="R30" s="29">
        <f t="shared" si="1"/>
        <v>425.03768292803903</v>
      </c>
      <c r="S30" s="5">
        <f>SUM($Q$7:$Q30)/T30</f>
        <v>713999.5516666664</v>
      </c>
      <c r="T30" s="18">
        <v>24</v>
      </c>
      <c r="U30" s="4"/>
      <c r="V30" s="131"/>
      <c r="W30" s="105"/>
      <c r="X30" s="217"/>
      <c r="Y30" s="181">
        <f t="shared" si="15"/>
        <v>-2748481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627835.43000000005</v>
      </c>
      <c r="P31" s="7">
        <f t="shared" si="6"/>
        <v>15695885.75</v>
      </c>
      <c r="Q31" s="164">
        <f t="shared" ref="Q31:Q39" si="18">Q30+N31</f>
        <v>2759521.51</v>
      </c>
      <c r="R31" s="29">
        <f t="shared" si="1"/>
        <v>473.74493555972242</v>
      </c>
      <c r="S31" s="5">
        <f>SUM($Q$7:$Q31)/T31</f>
        <v>795820.4299999997</v>
      </c>
      <c r="T31" s="18">
        <v>25</v>
      </c>
      <c r="U31" s="4"/>
      <c r="V31" s="137"/>
      <c r="W31" s="105"/>
      <c r="X31" s="217"/>
      <c r="Y31" s="181">
        <f t="shared" si="15"/>
        <v>-2748481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703362.39461538452</v>
      </c>
      <c r="P32" s="7">
        <f t="shared" si="6"/>
        <v>18287422.259999998</v>
      </c>
      <c r="Q32" s="164">
        <f t="shared" si="18"/>
        <v>2759521.51</v>
      </c>
      <c r="R32" s="29">
        <f t="shared" si="1"/>
        <v>518.70547645050704</v>
      </c>
      <c r="S32" s="5">
        <f>SUM($Q$7:$Q32)/T32</f>
        <v>871347.39461538428</v>
      </c>
      <c r="T32" s="18">
        <v>26</v>
      </c>
      <c r="U32" s="27"/>
      <c r="V32" s="137"/>
      <c r="W32" s="105"/>
      <c r="X32" s="217"/>
      <c r="Y32" s="181">
        <f t="shared" si="15"/>
        <v>-2748481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773294.7692592591</v>
      </c>
      <c r="P33" s="7">
        <f t="shared" si="6"/>
        <v>20878958.769999996</v>
      </c>
      <c r="Q33" s="164">
        <f>Q32+N33</f>
        <v>2759521.51</v>
      </c>
      <c r="R33" s="29">
        <f t="shared" si="1"/>
        <v>560.33560690493732</v>
      </c>
      <c r="S33" s="5">
        <f>SUM($Q$7:$Q33)/T33</f>
        <v>941279.76925925887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-2748481</v>
      </c>
      <c r="Z33" s="217">
        <f>AVERAGE(Y33:Y41)</f>
        <v>-2748482.4444444445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838231.9742857141</v>
      </c>
      <c r="P34" s="7">
        <f t="shared" si="6"/>
        <v>23470495.279999994</v>
      </c>
      <c r="Q34" s="164">
        <f>Q33+N34</f>
        <v>2759521.51</v>
      </c>
      <c r="R34" s="29">
        <f t="shared" si="1"/>
        <v>598.99215661262235</v>
      </c>
      <c r="S34" s="5">
        <f>SUM($Q$7:$Q34)/T34</f>
        <v>1006216.9742857137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-2748481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898690.75137931004</v>
      </c>
      <c r="P35" s="7">
        <f t="shared" si="6"/>
        <v>26062031.789999992</v>
      </c>
      <c r="Q35" s="164">
        <f>Q34+N35</f>
        <v>2759521.51</v>
      </c>
      <c r="R35" s="29">
        <f t="shared" si="1"/>
        <v>634.98273737494992</v>
      </c>
      <c r="S35" s="5">
        <f>SUM($Q$7:$Q35)/T35</f>
        <v>1066675.7513793097</v>
      </c>
      <c r="T35" s="18">
        <v>29</v>
      </c>
      <c r="U35" s="4"/>
      <c r="V35" s="131"/>
      <c r="W35" s="105"/>
      <c r="X35" s="217"/>
      <c r="Y35" s="181">
        <f>Y34-K35-L35-1</f>
        <v>-2748482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955118.97666666633</v>
      </c>
      <c r="P36" s="7">
        <f t="shared" si="6"/>
        <v>28653569.29999999</v>
      </c>
      <c r="Q36" s="164">
        <f>Q35+N36+1</f>
        <v>2759522.51</v>
      </c>
      <c r="R36" s="29">
        <f t="shared" si="1"/>
        <v>668.57456122074359</v>
      </c>
      <c r="S36" s="5">
        <f>SUM($Q$7:$Q36)/T36+1</f>
        <v>1123104.9766666661</v>
      </c>
      <c r="T36" s="18">
        <v>30</v>
      </c>
      <c r="U36" s="4"/>
      <c r="V36" s="136"/>
      <c r="W36" s="105"/>
      <c r="X36" s="217"/>
      <c r="Y36" s="181">
        <f>Y35-K36-L36-1</f>
        <v>-2748483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1007906.6712903222</v>
      </c>
      <c r="P37" s="7">
        <f t="shared" si="6"/>
        <v>31245106.809999987</v>
      </c>
      <c r="Q37" s="164">
        <f>Q36+N37</f>
        <v>2759522.51</v>
      </c>
      <c r="R37" s="29">
        <f t="shared" si="1"/>
        <v>699.99861373951364</v>
      </c>
      <c r="S37" s="5">
        <f>SUM($Q$7:$Q37)/T37+1</f>
        <v>1175892.671290322</v>
      </c>
      <c r="T37" s="18">
        <v>31</v>
      </c>
      <c r="U37" s="27"/>
      <c r="V37" s="137"/>
      <c r="W37" s="105"/>
      <c r="X37" s="217"/>
      <c r="Y37" s="181">
        <f t="shared" si="15"/>
        <v>-2748483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1057395.1349999995</v>
      </c>
      <c r="P38" s="7">
        <f t="shared" si="6"/>
        <v>33836644.319999985</v>
      </c>
      <c r="Q38" s="164">
        <f t="shared" si="18"/>
        <v>2759522.51</v>
      </c>
      <c r="R38" s="29">
        <f t="shared" si="1"/>
        <v>729.45806768461421</v>
      </c>
      <c r="S38" s="5">
        <f>SUM($Q$7:$Q38)/T38</f>
        <v>1225380.1349999993</v>
      </c>
      <c r="T38" s="18">
        <v>32</v>
      </c>
      <c r="U38" s="27"/>
      <c r="V38" s="137"/>
      <c r="W38" s="105"/>
      <c r="X38" s="217"/>
      <c r="Y38" s="181">
        <f t="shared" si="15"/>
        <v>-2748483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1103884.2978787874</v>
      </c>
      <c r="P39" s="7">
        <f t="shared" si="6"/>
        <v>36428181.829999983</v>
      </c>
      <c r="Q39" s="164">
        <f t="shared" si="18"/>
        <v>2759522.51</v>
      </c>
      <c r="R39" s="29">
        <f t="shared" si="1"/>
        <v>757.13265939148573</v>
      </c>
      <c r="S39" s="5">
        <f>SUM($Q$7:$Q39)/T39</f>
        <v>1271869.2978787872</v>
      </c>
      <c r="T39" s="18">
        <v>33</v>
      </c>
      <c r="U39" s="27"/>
      <c r="V39" s="137"/>
      <c r="W39" s="105"/>
      <c r="X39" s="217"/>
      <c r="Y39" s="181">
        <f t="shared" si="15"/>
        <v>-2748483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1147638.8041176465</v>
      </c>
      <c r="P40" s="7">
        <f t="shared" si="6"/>
        <v>39019719.339999981</v>
      </c>
      <c r="Q40" s="164">
        <f>Q39+N40</f>
        <v>2759522.51</v>
      </c>
      <c r="R40" s="29">
        <f t="shared" si="1"/>
        <v>783.17933393912926</v>
      </c>
      <c r="S40" s="5">
        <f>SUM($Q$7:$Q40)/T40</f>
        <v>1315623.8041176463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-2748483</v>
      </c>
      <c r="Z40" s="217">
        <f>AVERAGE(Y40:Y48)</f>
        <v>-2748483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1188893.0528571422</v>
      </c>
      <c r="P41" s="7">
        <f t="shared" si="6"/>
        <v>41611256.849999979</v>
      </c>
      <c r="Q41" s="164">
        <f>Q40+N41</f>
        <v>2759522.51</v>
      </c>
      <c r="R41" s="29">
        <f t="shared" si="1"/>
        <v>807.73762708405025</v>
      </c>
      <c r="S41" s="5">
        <f>SUM($Q$7:$Q41)/T41</f>
        <v>1356878.0528571419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-2748483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1227855.3711111106</v>
      </c>
      <c r="P42" s="7">
        <f t="shared" si="6"/>
        <v>44202793.359999977</v>
      </c>
      <c r="Q42" s="164">
        <f>Q41+N42-1</f>
        <v>2759521.51</v>
      </c>
      <c r="R42" s="29">
        <f t="shared" si="1"/>
        <v>830.93155407394136</v>
      </c>
      <c r="S42" s="5">
        <f>SUM($Q$7:$Q42)/T42</f>
        <v>1395840.3711111103</v>
      </c>
      <c r="T42" s="18">
        <v>36</v>
      </c>
      <c r="U42" s="138"/>
      <c r="V42" s="131"/>
      <c r="W42" s="105"/>
      <c r="X42" s="217"/>
      <c r="Y42" s="181">
        <f t="shared" si="15"/>
        <v>-2748483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1264711.6451351345</v>
      </c>
      <c r="P43" s="7">
        <f t="shared" si="6"/>
        <v>46794330.869999975</v>
      </c>
      <c r="Q43" s="164">
        <f>Q42+N43+1</f>
        <v>2759522.51</v>
      </c>
      <c r="R43" s="29">
        <f t="shared" si="1"/>
        <v>852.87177136954745</v>
      </c>
      <c r="S43" s="5">
        <f>SUM($Q$7:$Q43)/T43</f>
        <v>1432696.6451351342</v>
      </c>
      <c r="T43" s="18">
        <v>37</v>
      </c>
      <c r="U43" s="138"/>
      <c r="V43" s="131"/>
      <c r="W43" s="105"/>
      <c r="X43" s="217"/>
      <c r="Y43" s="181">
        <f t="shared" si="15"/>
        <v>-2748483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1299628.1152631573</v>
      </c>
      <c r="P44" s="7">
        <f t="shared" si="6"/>
        <v>49385868.379999973</v>
      </c>
      <c r="Q44" s="164">
        <f>Q43+N44</f>
        <v>2759522.51</v>
      </c>
      <c r="R44" s="29">
        <f t="shared" si="1"/>
        <v>873.65724038643759</v>
      </c>
      <c r="S44" s="5">
        <f>SUM($Q$7:$Q44)/T44</f>
        <v>1467613.1152631571</v>
      </c>
      <c r="T44" s="18">
        <v>38</v>
      </c>
      <c r="U44" s="138"/>
      <c r="V44" s="131"/>
      <c r="W44" s="105"/>
      <c r="X44" s="217"/>
      <c r="Y44" s="181">
        <f t="shared" si="15"/>
        <v>-2748483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1332753.9971794863</v>
      </c>
      <c r="P45" s="7">
        <f t="shared" si="6"/>
        <v>51977405.889999971</v>
      </c>
      <c r="Q45" s="164">
        <f t="shared" ref="Q45:Q55" si="21">Q44+N45</f>
        <v>2759522.51</v>
      </c>
      <c r="R45" s="29">
        <f t="shared" si="1"/>
        <v>893.37678791528197</v>
      </c>
      <c r="S45" s="5">
        <f>SUM($Q$7:$Q45)/T45</f>
        <v>1500738.9971794863</v>
      </c>
      <c r="T45" s="18">
        <v>39</v>
      </c>
      <c r="U45" s="138"/>
      <c r="V45" s="131"/>
      <c r="W45" s="105"/>
      <c r="X45" s="217"/>
      <c r="Y45" s="181">
        <f t="shared" si="15"/>
        <v>-2748483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1364223.5849999993</v>
      </c>
      <c r="P46" s="7">
        <f t="shared" si="6"/>
        <v>54568943.399999969</v>
      </c>
      <c r="Q46" s="164">
        <f t="shared" si="21"/>
        <v>2759522.51</v>
      </c>
      <c r="R46" s="29">
        <f t="shared" si="1"/>
        <v>912.11035806768393</v>
      </c>
      <c r="S46" s="5">
        <f>SUM($Q$7:$Q46)/T46</f>
        <v>1532208.584999999</v>
      </c>
      <c r="T46" s="18">
        <v>40</v>
      </c>
      <c r="U46" s="138"/>
      <c r="V46" s="131"/>
      <c r="W46" s="105"/>
      <c r="X46" s="217"/>
      <c r="Y46" s="181">
        <f t="shared" si="15"/>
        <v>-2748483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1394158.0709756089</v>
      </c>
      <c r="P47" s="7">
        <f t="shared" si="6"/>
        <v>57160480.909999967</v>
      </c>
      <c r="Q47" s="164">
        <f t="shared" si="21"/>
        <v>2759522.51</v>
      </c>
      <c r="R47" s="29">
        <f t="shared" si="1"/>
        <v>929.93009552972501</v>
      </c>
      <c r="S47" s="5">
        <f>SUM($Q$7:$Q47)/T47</f>
        <v>1562143.0709756087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-2748483</v>
      </c>
      <c r="Z47" s="217">
        <f>AVERAGE(Y47:Y55)</f>
        <v>-2748483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1422667.1052380945</v>
      </c>
      <c r="P48" s="7">
        <f t="shared" si="6"/>
        <v>59752018.419999965</v>
      </c>
      <c r="Q48" s="164">
        <f>Q47+N48</f>
        <v>2759522.51</v>
      </c>
      <c r="R48" s="29">
        <f t="shared" si="1"/>
        <v>946.90127406500244</v>
      </c>
      <c r="S48" s="5">
        <f>SUM($Q$7:$Q48)/T48</f>
        <v>1590652.1052380942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-2748483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1449764.3239534874</v>
      </c>
      <c r="P49" s="7">
        <f t="shared" si="6"/>
        <v>62339865.929999962</v>
      </c>
      <c r="Q49" s="164">
        <f t="shared" si="21"/>
        <v>2755832.51</v>
      </c>
      <c r="R49" s="29">
        <f t="shared" si="1"/>
        <v>963.03201116378693</v>
      </c>
      <c r="S49" s="5">
        <f>SUM($Q$7:$Q49)/T49</f>
        <v>1617749.3239534874</v>
      </c>
      <c r="T49" s="18">
        <v>43</v>
      </c>
      <c r="U49" s="138"/>
      <c r="V49" s="131"/>
      <c r="W49" s="105"/>
      <c r="X49" s="217"/>
      <c r="Y49" s="181">
        <f t="shared" si="15"/>
        <v>-2748483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1475629.8509090899</v>
      </c>
      <c r="P50" s="7">
        <f t="shared" si="6"/>
        <v>64927713.43999996</v>
      </c>
      <c r="Q50" s="164">
        <f>Q49+N50</f>
        <v>2755832.51</v>
      </c>
      <c r="R50" s="29">
        <f t="shared" si="1"/>
        <v>978.42953293989956</v>
      </c>
      <c r="S50" s="5">
        <f>SUM($Q$7:$Q50)/T50</f>
        <v>1643614.8509090901</v>
      </c>
      <c r="T50" s="18">
        <v>44</v>
      </c>
      <c r="U50" s="138"/>
      <c r="V50" s="131"/>
      <c r="W50" s="105"/>
      <c r="X50" s="217"/>
      <c r="Y50" s="181">
        <f t="shared" si="15"/>
        <v>-2748483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1500345.798888888</v>
      </c>
      <c r="P51" s="7">
        <f t="shared" si="6"/>
        <v>67515560.949999958</v>
      </c>
      <c r="Q51" s="164">
        <f t="shared" si="21"/>
        <v>2755832.51</v>
      </c>
      <c r="R51" s="29">
        <f t="shared" si="1"/>
        <v>993.1427204148514</v>
      </c>
      <c r="S51" s="5">
        <f>SUM($Q$7:$Q51)/T51</f>
        <v>1668330.7988888882</v>
      </c>
      <c r="T51" s="18">
        <v>45</v>
      </c>
      <c r="U51" s="138"/>
      <c r="V51" s="131"/>
      <c r="W51" s="105"/>
      <c r="X51" s="217"/>
      <c r="Y51" s="181">
        <f t="shared" si="15"/>
        <v>-2748483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1523987.1404347818</v>
      </c>
      <c r="P52" s="7">
        <f t="shared" si="6"/>
        <v>70103408.459999964</v>
      </c>
      <c r="Q52" s="164">
        <f>Q51+N52</f>
        <v>2755832.51</v>
      </c>
      <c r="R52" s="29">
        <f t="shared" si="1"/>
        <v>1007.2162040865448</v>
      </c>
      <c r="S52" s="5">
        <f>SUM($Q$7:$Q52)/T52</f>
        <v>1691972.1404347823</v>
      </c>
      <c r="T52" s="18">
        <v>46</v>
      </c>
      <c r="U52" s="138"/>
      <c r="V52" s="131"/>
      <c r="W52" s="105"/>
      <c r="X52" s="217"/>
      <c r="Y52" s="181">
        <f t="shared" si="15"/>
        <v>-2748483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1546622.4674468078</v>
      </c>
      <c r="P53" s="7">
        <f t="shared" si="6"/>
        <v>72691255.969999969</v>
      </c>
      <c r="Q53" s="164">
        <f t="shared" si="21"/>
        <v>2755832.51</v>
      </c>
      <c r="R53" s="29">
        <f t="shared" si="1"/>
        <v>1020.6908161126339</v>
      </c>
      <c r="S53" s="5">
        <f>SUM($Q$7:$Q53)/T53</f>
        <v>1714607.4674468082</v>
      </c>
      <c r="T53" s="18">
        <v>47</v>
      </c>
      <c r="U53" s="138"/>
      <c r="V53" s="131"/>
      <c r="W53" s="105"/>
      <c r="X53" s="217"/>
      <c r="Y53" s="181">
        <f t="shared" si="15"/>
        <v>-2748483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1568314.6558333328</v>
      </c>
      <c r="P54" s="7">
        <f t="shared" si="6"/>
        <v>75279103.479999974</v>
      </c>
      <c r="Q54" s="164">
        <f>Q53+N54</f>
        <v>2755832.51</v>
      </c>
      <c r="R54" s="29">
        <f t="shared" si="1"/>
        <v>1033.6039859709695</v>
      </c>
      <c r="S54" s="5">
        <f>SUM($Q$7:$Q54)/T54</f>
        <v>1736299.655833333</v>
      </c>
      <c r="T54" s="18">
        <v>48</v>
      </c>
      <c r="U54" s="138"/>
      <c r="V54" s="131"/>
      <c r="W54" s="105"/>
      <c r="X54" s="217"/>
      <c r="Y54" s="181">
        <f t="shared" si="15"/>
        <v>-2748483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1589121.4487755098</v>
      </c>
      <c r="P55" s="232">
        <f t="shared" si="6"/>
        <v>77866950.98999998</v>
      </c>
      <c r="Q55" s="233">
        <f t="shared" si="21"/>
        <v>2755832.51</v>
      </c>
      <c r="R55" s="234">
        <f t="shared" si="1"/>
        <v>1045.9900876718218</v>
      </c>
      <c r="S55" s="235">
        <f>SUM($Q$7:$Q55)/T55</f>
        <v>1757106.4487755101</v>
      </c>
      <c r="T55" s="236">
        <v>49</v>
      </c>
      <c r="U55" s="237"/>
      <c r="V55" s="244"/>
      <c r="W55" s="239"/>
      <c r="X55" s="242"/>
      <c r="Y55" s="231">
        <f t="shared" si="15"/>
        <v>-2748483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01"/>
  <sheetViews>
    <sheetView topLeftCell="A5676" workbookViewId="0">
      <selection activeCell="C5699" sqref="C5699:C570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2025-10-06T09:40:59Z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